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ayun\Desktop\1-投稿\Raw data\qPCR\Different treatment groups\"/>
    </mc:Choice>
  </mc:AlternateContent>
  <xr:revisionPtr revIDLastSave="0" documentId="13_ncr:1_{22115B90-0F23-43E8-95BC-B05DFB7DCFBD}" xr6:coauthVersionLast="47" xr6:coauthVersionMax="47" xr10:uidLastSave="{00000000-0000-0000-0000-000000000000}"/>
  <bookViews>
    <workbookView xWindow="-98" yWindow="-98" windowWidth="19396" windowHeight="11475" xr2:uid="{7F3124F1-0A40-4D9C-AB88-168E00DF15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0" i="1" l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29" i="1"/>
  <c r="O29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6" i="1"/>
  <c r="O6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J7" i="1"/>
  <c r="J8" i="1"/>
  <c r="J6" i="1"/>
  <c r="J4" i="1"/>
  <c r="J5" i="1"/>
  <c r="J3" i="1"/>
  <c r="L3" i="1" s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5" i="1"/>
  <c r="M45" i="1" s="1"/>
  <c r="L46" i="1"/>
  <c r="M46" i="1" s="1"/>
  <c r="L26" i="1"/>
  <c r="K26" i="1"/>
  <c r="J45" i="1"/>
  <c r="J46" i="1"/>
  <c r="J44" i="1"/>
  <c r="L44" i="1" s="1"/>
  <c r="M44" i="1" s="1"/>
  <c r="J42" i="1"/>
  <c r="J43" i="1"/>
  <c r="J41" i="1"/>
  <c r="J39" i="1"/>
  <c r="J40" i="1"/>
  <c r="J38" i="1"/>
  <c r="J36" i="1"/>
  <c r="J37" i="1"/>
  <c r="J35" i="1"/>
  <c r="J33" i="1"/>
  <c r="J34" i="1"/>
  <c r="J32" i="1"/>
  <c r="J30" i="1"/>
  <c r="J31" i="1"/>
  <c r="J29" i="1"/>
  <c r="J27" i="1"/>
  <c r="J28" i="1"/>
  <c r="J26" i="1"/>
  <c r="J22" i="1"/>
  <c r="J23" i="1"/>
  <c r="J21" i="1"/>
  <c r="J19" i="1"/>
  <c r="J20" i="1"/>
  <c r="J18" i="1"/>
  <c r="J16" i="1"/>
  <c r="J17" i="1"/>
  <c r="J15" i="1"/>
  <c r="J13" i="1"/>
  <c r="J14" i="1"/>
  <c r="J12" i="1"/>
  <c r="J10" i="1"/>
  <c r="J11" i="1"/>
  <c r="J9" i="1"/>
  <c r="D21" i="1"/>
  <c r="D18" i="1"/>
  <c r="D15" i="1"/>
  <c r="D12" i="1"/>
  <c r="D9" i="1"/>
  <c r="D6" i="1"/>
  <c r="D3" i="1"/>
  <c r="K3" i="1" l="1"/>
</calcChain>
</file>

<file path=xl/sharedStrings.xml><?xml version="1.0" encoding="utf-8"?>
<sst xmlns="http://schemas.openxmlformats.org/spreadsheetml/2006/main" count="176" uniqueCount="21">
  <si>
    <t>样本名字</t>
    <phoneticPr fontId="1" type="noConversion"/>
  </si>
  <si>
    <t>control</t>
    <phoneticPr fontId="1" type="noConversion"/>
  </si>
  <si>
    <t>内参基因</t>
    <phoneticPr fontId="1" type="noConversion"/>
  </si>
  <si>
    <t>基因名字</t>
    <phoneticPr fontId="1" type="noConversion"/>
  </si>
  <si>
    <t>CT值</t>
    <phoneticPr fontId="1" type="noConversion"/>
  </si>
  <si>
    <t>内参CT值均值</t>
    <phoneticPr fontId="1" type="noConversion"/>
  </si>
  <si>
    <t>β-actin</t>
    <phoneticPr fontId="1" type="noConversion"/>
  </si>
  <si>
    <t>目的基因</t>
    <phoneticPr fontId="1" type="noConversion"/>
  </si>
  <si>
    <t>TGF-β1</t>
    <phoneticPr fontId="1" type="noConversion"/>
  </si>
  <si>
    <t>ΔCT=目的基因CT-内参CT均值</t>
    <phoneticPr fontId="1" type="noConversion"/>
  </si>
  <si>
    <t>平均值</t>
    <phoneticPr fontId="1" type="noConversion"/>
  </si>
  <si>
    <t>ΔΔCT=目的基因ΔCT-对照组ΔCT</t>
    <phoneticPr fontId="1" type="noConversion"/>
  </si>
  <si>
    <t>2-*ΔΔCT</t>
    <phoneticPr fontId="1" type="noConversion"/>
  </si>
  <si>
    <t>T+lv-nc</t>
  </si>
  <si>
    <t>T+lv-p53</t>
  </si>
  <si>
    <t>T+Nutlin-3</t>
  </si>
  <si>
    <t>T+RAPA</t>
  </si>
  <si>
    <t>T+R+N</t>
    <phoneticPr fontId="1" type="noConversion"/>
  </si>
  <si>
    <t>PCNA</t>
    <phoneticPr fontId="1" type="noConversion"/>
  </si>
  <si>
    <t>αSMA</t>
    <phoneticPr fontId="1" type="noConversion"/>
  </si>
  <si>
    <t>归一化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</si>
</sst>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7724D-E4D4-4F76-9427-695EA269AF84}">
  <dimension ref="A1:R46"/>
  <sheetViews>
    <sheetView tabSelected="1" topLeftCell="F19" workbookViewId="0">
      <selection activeCell="L28" sqref="L28"/>
    </sheetView>
  </sheetViews>
  <sheetFormatPr defaultRowHeight="13.9" x14ac:dyDescent="0.4"/>
  <cols>
    <col min="10" max="10" width="28.6640625" customWidth="1"/>
    <col min="11" max="11" width="9.46484375" customWidth="1"/>
    <col min="12" max="12" width="30.33203125" customWidth="1"/>
  </cols>
  <sheetData>
    <row r="1" spans="1:18" x14ac:dyDescent="0.4">
      <c r="A1" s="2" t="s">
        <v>2</v>
      </c>
      <c r="B1" s="2"/>
      <c r="C1" s="2"/>
      <c r="D1" s="2"/>
      <c r="G1" s="2" t="s">
        <v>7</v>
      </c>
      <c r="H1" s="2"/>
      <c r="I1" s="2"/>
      <c r="J1" s="2"/>
      <c r="N1" t="s">
        <v>20</v>
      </c>
    </row>
    <row r="2" spans="1:18" x14ac:dyDescent="0.4">
      <c r="A2" t="s">
        <v>0</v>
      </c>
      <c r="B2" t="s">
        <v>3</v>
      </c>
      <c r="C2" t="s">
        <v>4</v>
      </c>
      <c r="D2" t="s">
        <v>5</v>
      </c>
      <c r="G2" t="s">
        <v>0</v>
      </c>
      <c r="H2" t="s">
        <v>3</v>
      </c>
      <c r="I2" t="s">
        <v>4</v>
      </c>
      <c r="J2" t="s">
        <v>9</v>
      </c>
      <c r="K2" s="1" t="s">
        <v>10</v>
      </c>
      <c r="L2" t="s">
        <v>11</v>
      </c>
      <c r="M2" t="s">
        <v>12</v>
      </c>
    </row>
    <row r="3" spans="1:18" x14ac:dyDescent="0.4">
      <c r="A3" t="s">
        <v>1</v>
      </c>
      <c r="B3" t="s">
        <v>6</v>
      </c>
      <c r="C3">
        <v>14.51</v>
      </c>
      <c r="D3">
        <f>AVERAGE(C3:C5)</f>
        <v>14.623333333333333</v>
      </c>
      <c r="E3">
        <v>14.623333333333299</v>
      </c>
      <c r="G3" t="s">
        <v>1</v>
      </c>
      <c r="H3" t="s">
        <v>18</v>
      </c>
      <c r="I3">
        <v>20.260000000000002</v>
      </c>
      <c r="J3">
        <f>I3-14.62333</f>
        <v>5.6366700000000023</v>
      </c>
      <c r="K3">
        <f>AVERAGE(J3:J5)</f>
        <v>5.613336666666668</v>
      </c>
      <c r="L3">
        <f>J3-5.613337</f>
        <v>2.3333000000002713E-2</v>
      </c>
      <c r="M3">
        <f>POWER(2,-L3)</f>
        <v>0.98395688085039656</v>
      </c>
    </row>
    <row r="4" spans="1:18" x14ac:dyDescent="0.4">
      <c r="A4" t="s">
        <v>1</v>
      </c>
      <c r="B4" t="s">
        <v>6</v>
      </c>
      <c r="C4">
        <v>14.74</v>
      </c>
      <c r="G4" t="s">
        <v>1</v>
      </c>
      <c r="H4" t="s">
        <v>18</v>
      </c>
      <c r="I4">
        <v>20.149999999999999</v>
      </c>
      <c r="J4">
        <f t="shared" ref="J4:J5" si="0">I4-14.62333</f>
        <v>5.5266699999999993</v>
      </c>
      <c r="L4">
        <f t="shared" ref="L4:L23" si="1">J4-5.613337</f>
        <v>-8.6667000000000272E-2</v>
      </c>
      <c r="M4">
        <f t="shared" ref="M4:M23" si="2">POWER(2,-L4)</f>
        <v>1.0619140493165724</v>
      </c>
    </row>
    <row r="5" spans="1:18" x14ac:dyDescent="0.4">
      <c r="A5" t="s">
        <v>1</v>
      </c>
      <c r="B5" t="s">
        <v>6</v>
      </c>
      <c r="C5">
        <v>14.62</v>
      </c>
      <c r="G5" t="s">
        <v>1</v>
      </c>
      <c r="H5" t="s">
        <v>18</v>
      </c>
      <c r="I5">
        <v>20.3</v>
      </c>
      <c r="J5">
        <f t="shared" si="0"/>
        <v>5.6766700000000014</v>
      </c>
      <c r="L5">
        <f t="shared" si="1"/>
        <v>6.333300000000186E-2</v>
      </c>
      <c r="M5">
        <f t="shared" si="2"/>
        <v>0.95705052819949954</v>
      </c>
    </row>
    <row r="6" spans="1:18" x14ac:dyDescent="0.4">
      <c r="A6" t="s">
        <v>8</v>
      </c>
      <c r="B6" t="s">
        <v>6</v>
      </c>
      <c r="C6">
        <v>14.3</v>
      </c>
      <c r="D6">
        <f>AVERAGE(C6:C8)</f>
        <v>14.353333333333333</v>
      </c>
      <c r="E6">
        <v>14.353333333333333</v>
      </c>
      <c r="G6" t="s">
        <v>8</v>
      </c>
      <c r="H6" t="s">
        <v>18</v>
      </c>
      <c r="I6">
        <v>18.63</v>
      </c>
      <c r="J6">
        <f>I6-14.35333</f>
        <v>4.2766699999999993</v>
      </c>
      <c r="L6">
        <f t="shared" si="1"/>
        <v>-1.3366670000000003</v>
      </c>
      <c r="M6">
        <f t="shared" si="2"/>
        <v>2.5256714859372371</v>
      </c>
      <c r="N6">
        <v>2.5256714859372371</v>
      </c>
      <c r="O6">
        <f>AVERAGE(N6:N8)</f>
        <v>2.3269514053045692</v>
      </c>
      <c r="P6">
        <v>2.3269514053045701</v>
      </c>
      <c r="Q6">
        <f>N6/2.32695140530457</f>
        <v>1.0853993255637657</v>
      </c>
      <c r="R6" t="s">
        <v>8</v>
      </c>
    </row>
    <row r="7" spans="1:18" x14ac:dyDescent="0.4">
      <c r="A7" t="s">
        <v>8</v>
      </c>
      <c r="B7" t="s">
        <v>6</v>
      </c>
      <c r="C7">
        <v>14.44</v>
      </c>
      <c r="G7" t="s">
        <v>8</v>
      </c>
      <c r="H7" t="s">
        <v>18</v>
      </c>
      <c r="I7">
        <v>18.920000000000002</v>
      </c>
      <c r="J7">
        <f t="shared" ref="J7:J8" si="3">I7-14.35333</f>
        <v>4.566670000000002</v>
      </c>
      <c r="L7">
        <f t="shared" si="1"/>
        <v>-1.0466669999999976</v>
      </c>
      <c r="M7">
        <f t="shared" si="2"/>
        <v>2.0657519075887523</v>
      </c>
      <c r="N7">
        <v>2.0657519075887523</v>
      </c>
      <c r="Q7">
        <f t="shared" ref="Q7:Q23" si="4">N7/2.32695140530457</f>
        <v>0.88775034273582953</v>
      </c>
      <c r="R7" t="s">
        <v>8</v>
      </c>
    </row>
    <row r="8" spans="1:18" x14ac:dyDescent="0.4">
      <c r="A8" t="s">
        <v>8</v>
      </c>
      <c r="B8" t="s">
        <v>6</v>
      </c>
      <c r="C8">
        <v>14.32</v>
      </c>
      <c r="G8" t="s">
        <v>8</v>
      </c>
      <c r="H8" t="s">
        <v>18</v>
      </c>
      <c r="I8">
        <v>18.71</v>
      </c>
      <c r="J8">
        <f t="shared" si="3"/>
        <v>4.3566700000000012</v>
      </c>
      <c r="L8">
        <f t="shared" si="1"/>
        <v>-1.2566669999999984</v>
      </c>
      <c r="M8">
        <f t="shared" si="2"/>
        <v>2.3894308223877183</v>
      </c>
      <c r="N8">
        <v>2.3894308223877183</v>
      </c>
      <c r="Q8">
        <f t="shared" si="4"/>
        <v>1.0268503317004036</v>
      </c>
      <c r="R8" t="s">
        <v>8</v>
      </c>
    </row>
    <row r="9" spans="1:18" x14ac:dyDescent="0.4">
      <c r="A9" t="s">
        <v>13</v>
      </c>
      <c r="B9" t="s">
        <v>6</v>
      </c>
      <c r="C9">
        <v>14.25</v>
      </c>
      <c r="D9">
        <f>AVERAGE(C9:C11)</f>
        <v>14.32</v>
      </c>
      <c r="E9">
        <v>14.32</v>
      </c>
      <c r="G9" t="s">
        <v>13</v>
      </c>
      <c r="H9" t="s">
        <v>18</v>
      </c>
      <c r="I9">
        <v>18.399999999999999</v>
      </c>
      <c r="J9">
        <f>I9-14.32</f>
        <v>4.0799999999999983</v>
      </c>
      <c r="L9">
        <f t="shared" si="1"/>
        <v>-1.5333370000000013</v>
      </c>
      <c r="M9">
        <f t="shared" si="2"/>
        <v>2.8945458314744448</v>
      </c>
      <c r="N9">
        <v>2.8945458314744448</v>
      </c>
      <c r="Q9">
        <f t="shared" si="4"/>
        <v>1.2439219078129322</v>
      </c>
      <c r="R9" t="s">
        <v>13</v>
      </c>
    </row>
    <row r="10" spans="1:18" x14ac:dyDescent="0.4">
      <c r="A10" t="s">
        <v>13</v>
      </c>
      <c r="B10" t="s">
        <v>6</v>
      </c>
      <c r="C10">
        <v>14.38</v>
      </c>
      <c r="G10" t="s">
        <v>13</v>
      </c>
      <c r="H10" t="s">
        <v>18</v>
      </c>
      <c r="I10">
        <v>18.37</v>
      </c>
      <c r="J10">
        <f t="shared" ref="J10:J11" si="5">I10-14.32</f>
        <v>4.0500000000000007</v>
      </c>
      <c r="L10">
        <f t="shared" si="1"/>
        <v>-1.5633369999999989</v>
      </c>
      <c r="M10">
        <f t="shared" si="2"/>
        <v>2.9553663923506126</v>
      </c>
      <c r="N10">
        <v>2.9553663923506126</v>
      </c>
      <c r="Q10">
        <f t="shared" si="4"/>
        <v>1.2700593513098271</v>
      </c>
      <c r="R10" t="s">
        <v>13</v>
      </c>
    </row>
    <row r="11" spans="1:18" x14ac:dyDescent="0.4">
      <c r="A11" t="s">
        <v>13</v>
      </c>
      <c r="B11" t="s">
        <v>6</v>
      </c>
      <c r="C11">
        <v>14.33</v>
      </c>
      <c r="G11" t="s">
        <v>13</v>
      </c>
      <c r="H11" t="s">
        <v>18</v>
      </c>
      <c r="I11">
        <v>18.46</v>
      </c>
      <c r="J11">
        <f t="shared" si="5"/>
        <v>4.1400000000000006</v>
      </c>
      <c r="L11">
        <f t="shared" si="1"/>
        <v>-1.473336999999999</v>
      </c>
      <c r="M11">
        <f t="shared" si="2"/>
        <v>2.7766339578759438</v>
      </c>
      <c r="N11">
        <v>2.7766339578759438</v>
      </c>
      <c r="Q11">
        <f t="shared" si="4"/>
        <v>1.1932496534075732</v>
      </c>
      <c r="R11" t="s">
        <v>13</v>
      </c>
    </row>
    <row r="12" spans="1:18" x14ac:dyDescent="0.4">
      <c r="A12" t="s">
        <v>14</v>
      </c>
      <c r="B12" t="s">
        <v>6</v>
      </c>
      <c r="C12">
        <v>14.19</v>
      </c>
      <c r="D12">
        <f>AVERAGE(C12:C14)</f>
        <v>14.293333333333331</v>
      </c>
      <c r="E12">
        <v>14.293333333333331</v>
      </c>
      <c r="G12" t="s">
        <v>14</v>
      </c>
      <c r="H12" t="s">
        <v>18</v>
      </c>
      <c r="I12">
        <v>16.68</v>
      </c>
      <c r="J12">
        <f>I12-14.29333</f>
        <v>2.3866700000000005</v>
      </c>
      <c r="L12">
        <f t="shared" si="1"/>
        <v>-3.2266669999999991</v>
      </c>
      <c r="M12">
        <f t="shared" si="2"/>
        <v>9.3610281885054203</v>
      </c>
      <c r="N12">
        <v>9.3610281885054203</v>
      </c>
      <c r="Q12">
        <f t="shared" si="4"/>
        <v>4.0228722298049764</v>
      </c>
      <c r="R12" t="s">
        <v>14</v>
      </c>
    </row>
    <row r="13" spans="1:18" x14ac:dyDescent="0.4">
      <c r="A13" t="s">
        <v>14</v>
      </c>
      <c r="B13" t="s">
        <v>6</v>
      </c>
      <c r="C13">
        <v>14.51</v>
      </c>
      <c r="G13" t="s">
        <v>14</v>
      </c>
      <c r="H13" t="s">
        <v>18</v>
      </c>
      <c r="I13">
        <v>16.43</v>
      </c>
      <c r="J13">
        <f t="shared" ref="J13:J14" si="6">I13-14.29333</f>
        <v>2.1366700000000005</v>
      </c>
      <c r="L13">
        <f t="shared" si="1"/>
        <v>-3.4766669999999991</v>
      </c>
      <c r="M13">
        <f t="shared" si="2"/>
        <v>11.13220132551168</v>
      </c>
      <c r="N13">
        <v>11.13220132551168</v>
      </c>
      <c r="Q13">
        <f t="shared" si="4"/>
        <v>4.7840282784309407</v>
      </c>
      <c r="R13" t="s">
        <v>14</v>
      </c>
    </row>
    <row r="14" spans="1:18" x14ac:dyDescent="0.4">
      <c r="A14" t="s">
        <v>14</v>
      </c>
      <c r="B14" t="s">
        <v>6</v>
      </c>
      <c r="C14">
        <v>14.18</v>
      </c>
      <c r="G14" t="s">
        <v>14</v>
      </c>
      <c r="H14" t="s">
        <v>18</v>
      </c>
      <c r="I14">
        <v>16.64</v>
      </c>
      <c r="J14">
        <f t="shared" si="6"/>
        <v>2.3466700000000014</v>
      </c>
      <c r="L14">
        <f t="shared" si="1"/>
        <v>-3.2666669999999982</v>
      </c>
      <c r="M14">
        <f t="shared" si="2"/>
        <v>9.6242025123196075</v>
      </c>
      <c r="N14">
        <v>9.6242025123196075</v>
      </c>
      <c r="Q14">
        <f t="shared" si="4"/>
        <v>4.135970562333215</v>
      </c>
      <c r="R14" t="s">
        <v>14</v>
      </c>
    </row>
    <row r="15" spans="1:18" x14ac:dyDescent="0.4">
      <c r="A15" t="s">
        <v>16</v>
      </c>
      <c r="B15" t="s">
        <v>6</v>
      </c>
      <c r="C15">
        <v>14.39</v>
      </c>
      <c r="D15">
        <f>AVERAGE(C15:C17)</f>
        <v>14.469999999999999</v>
      </c>
      <c r="E15">
        <v>14.469999999999999</v>
      </c>
      <c r="G15" t="s">
        <v>16</v>
      </c>
      <c r="H15" t="s">
        <v>18</v>
      </c>
      <c r="I15">
        <v>22.24</v>
      </c>
      <c r="J15">
        <f>I15-14.47</f>
        <v>7.7699999999999978</v>
      </c>
      <c r="L15">
        <f t="shared" si="1"/>
        <v>2.1566629999999982</v>
      </c>
      <c r="M15">
        <f t="shared" si="2"/>
        <v>0.22427442219407293</v>
      </c>
      <c r="N15">
        <v>0.22427442219407293</v>
      </c>
      <c r="Q15">
        <f t="shared" si="4"/>
        <v>9.6381222952405435E-2</v>
      </c>
      <c r="R15" t="s">
        <v>16</v>
      </c>
    </row>
    <row r="16" spans="1:18" x14ac:dyDescent="0.4">
      <c r="A16" t="s">
        <v>16</v>
      </c>
      <c r="B16" t="s">
        <v>6</v>
      </c>
      <c r="C16">
        <v>14.25</v>
      </c>
      <c r="G16" t="s">
        <v>16</v>
      </c>
      <c r="H16" t="s">
        <v>18</v>
      </c>
      <c r="I16">
        <v>22.25</v>
      </c>
      <c r="J16">
        <f t="shared" ref="J16:J17" si="7">I16-14.47</f>
        <v>7.7799999999999994</v>
      </c>
      <c r="L16">
        <f t="shared" si="1"/>
        <v>2.1666629999999998</v>
      </c>
      <c r="M16">
        <f t="shared" si="2"/>
        <v>0.22272524559941095</v>
      </c>
      <c r="N16">
        <v>0.22272524559941095</v>
      </c>
      <c r="Q16">
        <f t="shared" si="4"/>
        <v>9.5715469215077523E-2</v>
      </c>
      <c r="R16" t="s">
        <v>16</v>
      </c>
    </row>
    <row r="17" spans="1:18" x14ac:dyDescent="0.4">
      <c r="A17" t="s">
        <v>16</v>
      </c>
      <c r="B17" t="s">
        <v>6</v>
      </c>
      <c r="C17">
        <v>14.77</v>
      </c>
      <c r="G17" t="s">
        <v>16</v>
      </c>
      <c r="H17" t="s">
        <v>18</v>
      </c>
      <c r="I17">
        <v>22.3</v>
      </c>
      <c r="J17">
        <f t="shared" si="7"/>
        <v>7.83</v>
      </c>
      <c r="L17">
        <f t="shared" si="1"/>
        <v>2.2166630000000005</v>
      </c>
      <c r="M17">
        <f t="shared" si="2"/>
        <v>0.21513840609317952</v>
      </c>
      <c r="N17">
        <v>0.21513840609317952</v>
      </c>
      <c r="Q17">
        <f t="shared" si="4"/>
        <v>9.2455048954931007E-2</v>
      </c>
      <c r="R17" t="s">
        <v>16</v>
      </c>
    </row>
    <row r="18" spans="1:18" x14ac:dyDescent="0.4">
      <c r="A18" t="s">
        <v>15</v>
      </c>
      <c r="B18" t="s">
        <v>6</v>
      </c>
      <c r="C18">
        <v>14.46</v>
      </c>
      <c r="D18">
        <f>AVERAGE(C18:C20)</f>
        <v>14.493333333333332</v>
      </c>
      <c r="E18">
        <v>14.493333333333332</v>
      </c>
      <c r="G18" t="s">
        <v>15</v>
      </c>
      <c r="H18" t="s">
        <v>18</v>
      </c>
      <c r="I18">
        <v>21.57</v>
      </c>
      <c r="J18">
        <f>I18-14.49333</f>
        <v>7.07667</v>
      </c>
      <c r="L18">
        <f t="shared" si="1"/>
        <v>1.4633330000000004</v>
      </c>
      <c r="M18">
        <f t="shared" si="2"/>
        <v>0.36265433514487749</v>
      </c>
      <c r="N18">
        <v>0.36265433514487749</v>
      </c>
      <c r="Q18">
        <f t="shared" si="4"/>
        <v>0.15584955247374854</v>
      </c>
      <c r="R18" t="s">
        <v>15</v>
      </c>
    </row>
    <row r="19" spans="1:18" x14ac:dyDescent="0.4">
      <c r="A19" t="s">
        <v>15</v>
      </c>
      <c r="B19" t="s">
        <v>6</v>
      </c>
      <c r="C19">
        <v>14.51</v>
      </c>
      <c r="G19" t="s">
        <v>15</v>
      </c>
      <c r="H19" t="s">
        <v>18</v>
      </c>
      <c r="I19">
        <v>21.31</v>
      </c>
      <c r="J19">
        <f t="shared" ref="J19:J20" si="8">I19-14.49333</f>
        <v>6.8166699999999985</v>
      </c>
      <c r="L19">
        <f t="shared" si="1"/>
        <v>1.2033329999999989</v>
      </c>
      <c r="M19">
        <f t="shared" si="2"/>
        <v>0.43427084347372713</v>
      </c>
      <c r="N19">
        <v>0.43427084347372713</v>
      </c>
      <c r="Q19">
        <f t="shared" si="4"/>
        <v>0.18662652021170431</v>
      </c>
      <c r="R19" t="s">
        <v>15</v>
      </c>
    </row>
    <row r="20" spans="1:18" x14ac:dyDescent="0.4">
      <c r="A20" t="s">
        <v>15</v>
      </c>
      <c r="B20" t="s">
        <v>6</v>
      </c>
      <c r="C20">
        <v>14.51</v>
      </c>
      <c r="G20" t="s">
        <v>15</v>
      </c>
      <c r="H20" t="s">
        <v>18</v>
      </c>
      <c r="I20">
        <v>21.63</v>
      </c>
      <c r="J20">
        <f t="shared" si="8"/>
        <v>7.1366699999999987</v>
      </c>
      <c r="L20">
        <f t="shared" si="1"/>
        <v>1.5233329999999992</v>
      </c>
      <c r="M20">
        <f t="shared" si="2"/>
        <v>0.3478812914222405</v>
      </c>
      <c r="N20">
        <v>0.3478812914222405</v>
      </c>
      <c r="Q20">
        <f t="shared" si="4"/>
        <v>0.14950088370096709</v>
      </c>
      <c r="R20" t="s">
        <v>15</v>
      </c>
    </row>
    <row r="21" spans="1:18" x14ac:dyDescent="0.4">
      <c r="A21" t="s">
        <v>17</v>
      </c>
      <c r="B21" t="s">
        <v>6</v>
      </c>
      <c r="C21">
        <v>14.21</v>
      </c>
      <c r="D21">
        <f>AVERAGE(C21:C23)</f>
        <v>14.299999999999999</v>
      </c>
      <c r="E21">
        <v>14.299999999999999</v>
      </c>
      <c r="G21" t="s">
        <v>17</v>
      </c>
      <c r="H21" t="s">
        <v>18</v>
      </c>
      <c r="I21">
        <v>22.5</v>
      </c>
      <c r="J21">
        <f>I21-14.3</f>
        <v>8.1999999999999993</v>
      </c>
      <c r="L21">
        <f t="shared" si="1"/>
        <v>2.5866629999999997</v>
      </c>
      <c r="M21">
        <f t="shared" si="2"/>
        <v>0.16647033301815584</v>
      </c>
      <c r="N21">
        <v>0.16647033301815584</v>
      </c>
      <c r="Q21">
        <f t="shared" si="4"/>
        <v>7.1540098619449627E-2</v>
      </c>
      <c r="R21" t="s">
        <v>17</v>
      </c>
    </row>
    <row r="22" spans="1:18" x14ac:dyDescent="0.4">
      <c r="A22" t="s">
        <v>17</v>
      </c>
      <c r="B22" t="s">
        <v>6</v>
      </c>
      <c r="C22">
        <v>14.29</v>
      </c>
      <c r="G22" t="s">
        <v>17</v>
      </c>
      <c r="H22" t="s">
        <v>18</v>
      </c>
      <c r="I22">
        <v>22.39</v>
      </c>
      <c r="J22">
        <f t="shared" ref="J22:J23" si="9">I22-14.3</f>
        <v>8.09</v>
      </c>
      <c r="L22">
        <f t="shared" si="1"/>
        <v>2.4766630000000003</v>
      </c>
      <c r="M22">
        <f t="shared" si="2"/>
        <v>0.17965948393348896</v>
      </c>
      <c r="N22">
        <v>0.17965948393348896</v>
      </c>
      <c r="Q22">
        <f t="shared" si="4"/>
        <v>7.7208094472421385E-2</v>
      </c>
      <c r="R22" t="s">
        <v>17</v>
      </c>
    </row>
    <row r="23" spans="1:18" x14ac:dyDescent="0.4">
      <c r="A23" t="s">
        <v>17</v>
      </c>
      <c r="B23" t="s">
        <v>6</v>
      </c>
      <c r="C23">
        <v>14.4</v>
      </c>
      <c r="G23" t="s">
        <v>17</v>
      </c>
      <c r="H23" t="s">
        <v>18</v>
      </c>
      <c r="I23">
        <v>22.56</v>
      </c>
      <c r="J23">
        <f t="shared" si="9"/>
        <v>8.259999999999998</v>
      </c>
      <c r="L23">
        <f t="shared" si="1"/>
        <v>2.6466629999999984</v>
      </c>
      <c r="M23">
        <f t="shared" si="2"/>
        <v>0.15968901739644487</v>
      </c>
      <c r="N23">
        <v>0.15968901739644487</v>
      </c>
      <c r="Q23">
        <f t="shared" si="4"/>
        <v>6.8625849698628963E-2</v>
      </c>
      <c r="R23" t="s">
        <v>17</v>
      </c>
    </row>
    <row r="26" spans="1:18" x14ac:dyDescent="0.4">
      <c r="D26">
        <v>14.623333333333333</v>
      </c>
      <c r="G26" t="s">
        <v>1</v>
      </c>
      <c r="H26" t="s">
        <v>19</v>
      </c>
      <c r="I26">
        <v>19.649999999999999</v>
      </c>
      <c r="J26">
        <f>I26-14.62333</f>
        <v>5.0266699999999993</v>
      </c>
      <c r="K26">
        <f>AVERAGE(J26:J28)</f>
        <v>4.8833366666666675</v>
      </c>
      <c r="L26">
        <f>J26-4.883337</f>
        <v>0.14333299999999927</v>
      </c>
      <c r="M26">
        <f>POWER(2,-L26)</f>
        <v>0.90542497050590875</v>
      </c>
    </row>
    <row r="27" spans="1:18" x14ac:dyDescent="0.4">
      <c r="G27" t="s">
        <v>1</v>
      </c>
      <c r="H27" t="s">
        <v>19</v>
      </c>
      <c r="I27">
        <v>19.32</v>
      </c>
      <c r="J27">
        <f t="shared" ref="J27:J28" si="10">I27-14.62333</f>
        <v>4.696670000000001</v>
      </c>
      <c r="L27">
        <f t="shared" ref="L27:L46" si="11">J27-4.883337</f>
        <v>-0.18666699999999903</v>
      </c>
      <c r="M27">
        <f t="shared" ref="M27:M46" si="12">POWER(2,-L27)</f>
        <v>1.138131297551958</v>
      </c>
    </row>
    <row r="28" spans="1:18" x14ac:dyDescent="0.4">
      <c r="G28" t="s">
        <v>1</v>
      </c>
      <c r="H28" t="s">
        <v>19</v>
      </c>
      <c r="I28">
        <v>19.55</v>
      </c>
      <c r="J28">
        <f t="shared" si="10"/>
        <v>4.9266700000000014</v>
      </c>
      <c r="L28">
        <f t="shared" si="11"/>
        <v>4.3333000000001398E-2</v>
      </c>
      <c r="M28">
        <f t="shared" si="12"/>
        <v>0.97041045570593742</v>
      </c>
    </row>
    <row r="29" spans="1:18" x14ac:dyDescent="0.4">
      <c r="D29">
        <v>14.353333333333333</v>
      </c>
      <c r="G29" t="s">
        <v>8</v>
      </c>
      <c r="H29" t="s">
        <v>19</v>
      </c>
      <c r="I29">
        <v>17.82</v>
      </c>
      <c r="J29">
        <f>I29-14.35333</f>
        <v>3.4666700000000006</v>
      </c>
      <c r="L29">
        <f t="shared" si="11"/>
        <v>-1.4166669999999995</v>
      </c>
      <c r="M29">
        <f t="shared" si="12"/>
        <v>2.6696803251671266</v>
      </c>
      <c r="N29">
        <v>2.6696803251671266</v>
      </c>
      <c r="O29">
        <f>AVERAGE(N29:N31)</f>
        <v>2.7788030749290633</v>
      </c>
      <c r="P29">
        <v>2.7788030749290602</v>
      </c>
      <c r="Q29">
        <f>N29/2.77880307492906</f>
        <v>0.96073030480408572</v>
      </c>
      <c r="R29" t="s">
        <v>8</v>
      </c>
    </row>
    <row r="30" spans="1:18" x14ac:dyDescent="0.4">
      <c r="G30" t="s">
        <v>8</v>
      </c>
      <c r="H30" t="s">
        <v>19</v>
      </c>
      <c r="I30">
        <v>17.87</v>
      </c>
      <c r="J30">
        <f t="shared" ref="J30:J31" si="13">I30-14.35333</f>
        <v>3.5166700000000013</v>
      </c>
      <c r="L30">
        <f t="shared" si="11"/>
        <v>-1.3666669999999987</v>
      </c>
      <c r="M30">
        <f t="shared" si="12"/>
        <v>2.5787412126948208</v>
      </c>
      <c r="N30">
        <v>2.5787412126948208</v>
      </c>
      <c r="Q30">
        <f t="shared" ref="Q30:Q46" si="14">N30/2.77880307492906</f>
        <v>0.92800430370930598</v>
      </c>
      <c r="R30" t="s">
        <v>8</v>
      </c>
    </row>
    <row r="31" spans="1:18" x14ac:dyDescent="0.4">
      <c r="G31" t="s">
        <v>8</v>
      </c>
      <c r="H31" t="s">
        <v>19</v>
      </c>
      <c r="I31">
        <v>17.61</v>
      </c>
      <c r="J31">
        <f t="shared" si="13"/>
        <v>3.2566699999999997</v>
      </c>
      <c r="L31">
        <f t="shared" si="11"/>
        <v>-1.6266670000000003</v>
      </c>
      <c r="M31">
        <f t="shared" si="12"/>
        <v>3.0879876869252425</v>
      </c>
      <c r="N31">
        <v>3.0879876869252425</v>
      </c>
      <c r="Q31">
        <f t="shared" si="14"/>
        <v>1.1112653914866117</v>
      </c>
      <c r="R31" t="s">
        <v>8</v>
      </c>
    </row>
    <row r="32" spans="1:18" x14ac:dyDescent="0.4">
      <c r="D32">
        <v>14.32</v>
      </c>
      <c r="G32" t="s">
        <v>13</v>
      </c>
      <c r="H32" t="s">
        <v>19</v>
      </c>
      <c r="I32">
        <v>17.809999999999999</v>
      </c>
      <c r="J32">
        <f>I32-14.32</f>
        <v>3.4899999999999984</v>
      </c>
      <c r="L32">
        <f t="shared" si="11"/>
        <v>-1.3933370000000016</v>
      </c>
      <c r="M32">
        <f t="shared" si="12"/>
        <v>2.6268557880064973</v>
      </c>
      <c r="N32">
        <v>2.6268557880064973</v>
      </c>
      <c r="Q32">
        <f t="shared" si="14"/>
        <v>0.94531915978736925</v>
      </c>
      <c r="R32" t="s">
        <v>13</v>
      </c>
    </row>
    <row r="33" spans="4:18" x14ac:dyDescent="0.4">
      <c r="G33" t="s">
        <v>13</v>
      </c>
      <c r="H33" t="s">
        <v>19</v>
      </c>
      <c r="I33">
        <v>17.97</v>
      </c>
      <c r="J33">
        <f t="shared" ref="J33:J34" si="15">I33-14.32</f>
        <v>3.6499999999999986</v>
      </c>
      <c r="L33">
        <f t="shared" si="11"/>
        <v>-1.2333370000000015</v>
      </c>
      <c r="M33">
        <f t="shared" si="12"/>
        <v>2.3511017879780698</v>
      </c>
      <c r="N33">
        <v>2.3511017879780698</v>
      </c>
      <c r="Q33">
        <f t="shared" si="14"/>
        <v>0.84608434803826138</v>
      </c>
      <c r="R33" t="s">
        <v>13</v>
      </c>
    </row>
    <row r="34" spans="4:18" x14ac:dyDescent="0.4">
      <c r="G34" t="s">
        <v>13</v>
      </c>
      <c r="H34" t="s">
        <v>19</v>
      </c>
      <c r="I34">
        <v>17.8</v>
      </c>
      <c r="J34">
        <f t="shared" si="15"/>
        <v>3.4800000000000004</v>
      </c>
      <c r="L34">
        <f t="shared" si="11"/>
        <v>-1.4033369999999996</v>
      </c>
      <c r="M34">
        <f t="shared" si="12"/>
        <v>2.6451270149317545</v>
      </c>
      <c r="N34">
        <v>2.6451270149317545</v>
      </c>
      <c r="Q34">
        <f t="shared" si="14"/>
        <v>0.95189437452284442</v>
      </c>
      <c r="R34" t="s">
        <v>13</v>
      </c>
    </row>
    <row r="35" spans="4:18" x14ac:dyDescent="0.4">
      <c r="D35">
        <v>14.293333333333331</v>
      </c>
      <c r="G35" t="s">
        <v>14</v>
      </c>
      <c r="H35" t="s">
        <v>19</v>
      </c>
      <c r="I35">
        <v>21.33</v>
      </c>
      <c r="J35">
        <f>I35-14.29333</f>
        <v>7.0366699999999991</v>
      </c>
      <c r="L35">
        <f t="shared" si="11"/>
        <v>2.1533329999999991</v>
      </c>
      <c r="M35">
        <f t="shared" si="12"/>
        <v>0.22479268584767939</v>
      </c>
      <c r="N35">
        <v>0.22479268584767939</v>
      </c>
      <c r="Q35">
        <f t="shared" si="14"/>
        <v>8.0895507809029654E-2</v>
      </c>
      <c r="R35" t="s">
        <v>14</v>
      </c>
    </row>
    <row r="36" spans="4:18" x14ac:dyDescent="0.4">
      <c r="G36" t="s">
        <v>14</v>
      </c>
      <c r="H36" t="s">
        <v>19</v>
      </c>
      <c r="I36">
        <v>21.69</v>
      </c>
      <c r="J36">
        <f t="shared" ref="J36:J37" si="16">I36-14.29333</f>
        <v>7.3966700000000021</v>
      </c>
      <c r="L36">
        <f t="shared" si="11"/>
        <v>2.513333000000002</v>
      </c>
      <c r="M36">
        <f t="shared" si="12"/>
        <v>0.1751504985792616</v>
      </c>
      <c r="N36">
        <v>0.1751504985792616</v>
      </c>
      <c r="Q36">
        <f t="shared" si="14"/>
        <v>6.3030914338445154E-2</v>
      </c>
      <c r="R36" t="s">
        <v>14</v>
      </c>
    </row>
    <row r="37" spans="4:18" x14ac:dyDescent="0.4">
      <c r="G37" t="s">
        <v>14</v>
      </c>
      <c r="H37" t="s">
        <v>19</v>
      </c>
      <c r="I37">
        <v>21.35</v>
      </c>
      <c r="J37">
        <f t="shared" si="16"/>
        <v>7.0566700000000022</v>
      </c>
      <c r="L37">
        <f t="shared" si="11"/>
        <v>2.1733330000000022</v>
      </c>
      <c r="M37">
        <f t="shared" si="12"/>
        <v>0.22169789851388247</v>
      </c>
      <c r="N37">
        <v>0.22169789851388247</v>
      </c>
      <c r="Q37">
        <f t="shared" si="14"/>
        <v>7.9781795447862805E-2</v>
      </c>
      <c r="R37" t="s">
        <v>14</v>
      </c>
    </row>
    <row r="38" spans="4:18" x14ac:dyDescent="0.4">
      <c r="D38">
        <v>14.469999999999999</v>
      </c>
      <c r="G38" t="s">
        <v>16</v>
      </c>
      <c r="H38" t="s">
        <v>19</v>
      </c>
      <c r="I38">
        <v>22.69</v>
      </c>
      <c r="J38">
        <f>I38-14.47</f>
        <v>8.2200000000000006</v>
      </c>
      <c r="L38">
        <f t="shared" si="11"/>
        <v>3.3366630000000006</v>
      </c>
      <c r="M38">
        <f t="shared" si="12"/>
        <v>9.898385223103158E-2</v>
      </c>
      <c r="N38">
        <v>9.898385223103158E-2</v>
      </c>
      <c r="Q38">
        <f t="shared" si="14"/>
        <v>3.5621038829301906E-2</v>
      </c>
      <c r="R38" t="s">
        <v>16</v>
      </c>
    </row>
    <row r="39" spans="4:18" x14ac:dyDescent="0.4">
      <c r="G39" t="s">
        <v>16</v>
      </c>
      <c r="H39" t="s">
        <v>19</v>
      </c>
      <c r="I39">
        <v>22.52</v>
      </c>
      <c r="J39">
        <f t="shared" ref="J39:J40" si="17">I39-14.47</f>
        <v>8.0499999999999989</v>
      </c>
      <c r="L39">
        <f t="shared" si="11"/>
        <v>3.1666629999999989</v>
      </c>
      <c r="M39">
        <f t="shared" si="12"/>
        <v>0.11136262279970556</v>
      </c>
      <c r="N39">
        <v>0.11136262279970556</v>
      </c>
      <c r="Q39">
        <f t="shared" si="14"/>
        <v>4.0075751968335696E-2</v>
      </c>
      <c r="R39" t="s">
        <v>16</v>
      </c>
    </row>
    <row r="40" spans="4:18" x14ac:dyDescent="0.4">
      <c r="G40" t="s">
        <v>16</v>
      </c>
      <c r="H40" t="s">
        <v>19</v>
      </c>
      <c r="I40">
        <v>22.67</v>
      </c>
      <c r="J40">
        <f t="shared" si="17"/>
        <v>8.2000000000000011</v>
      </c>
      <c r="L40">
        <f t="shared" si="11"/>
        <v>3.316663000000001</v>
      </c>
      <c r="M40">
        <f t="shared" si="12"/>
        <v>0.10036561531578986</v>
      </c>
      <c r="N40">
        <v>0.10036561531578986</v>
      </c>
      <c r="Q40">
        <f t="shared" si="14"/>
        <v>3.6118290000939371E-2</v>
      </c>
      <c r="R40" t="s">
        <v>16</v>
      </c>
    </row>
    <row r="41" spans="4:18" x14ac:dyDescent="0.4">
      <c r="D41">
        <v>14.493333333333332</v>
      </c>
      <c r="G41" t="s">
        <v>15</v>
      </c>
      <c r="H41" t="s">
        <v>19</v>
      </c>
      <c r="I41">
        <v>17.190000000000001</v>
      </c>
      <c r="J41">
        <f>I41-14.49333</f>
        <v>2.696670000000001</v>
      </c>
      <c r="L41">
        <f t="shared" si="11"/>
        <v>-2.186666999999999</v>
      </c>
      <c r="M41">
        <f t="shared" si="12"/>
        <v>4.5525251902078319</v>
      </c>
      <c r="N41">
        <v>4.5525251902078319</v>
      </c>
      <c r="Q41">
        <f t="shared" si="14"/>
        <v>1.6383043589096549</v>
      </c>
      <c r="R41" t="s">
        <v>15</v>
      </c>
    </row>
    <row r="42" spans="4:18" x14ac:dyDescent="0.4">
      <c r="G42" t="s">
        <v>15</v>
      </c>
      <c r="H42" t="s">
        <v>19</v>
      </c>
      <c r="I42">
        <v>17.36</v>
      </c>
      <c r="J42">
        <f t="shared" ref="J42:J43" si="18">I42-14.49333</f>
        <v>2.8666699999999992</v>
      </c>
      <c r="L42">
        <f t="shared" si="11"/>
        <v>-2.0166670000000009</v>
      </c>
      <c r="M42">
        <f t="shared" si="12"/>
        <v>4.0464786961426844</v>
      </c>
      <c r="N42">
        <v>4.0464786961426844</v>
      </c>
      <c r="Q42">
        <f t="shared" si="14"/>
        <v>1.4561948389401385</v>
      </c>
      <c r="R42" t="s">
        <v>15</v>
      </c>
    </row>
    <row r="43" spans="4:18" x14ac:dyDescent="0.4">
      <c r="G43" t="s">
        <v>15</v>
      </c>
      <c r="H43" t="s">
        <v>19</v>
      </c>
      <c r="I43">
        <v>17.420000000000002</v>
      </c>
      <c r="J43">
        <f t="shared" si="18"/>
        <v>2.9266700000000014</v>
      </c>
      <c r="L43">
        <f t="shared" si="11"/>
        <v>-1.9566669999999986</v>
      </c>
      <c r="M43">
        <f t="shared" si="12"/>
        <v>3.8816418228237497</v>
      </c>
      <c r="N43">
        <v>3.8816418228237497</v>
      </c>
      <c r="Q43">
        <f t="shared" si="14"/>
        <v>1.3968754597419049</v>
      </c>
      <c r="R43" t="s">
        <v>15</v>
      </c>
    </row>
    <row r="44" spans="4:18" x14ac:dyDescent="0.4">
      <c r="D44">
        <v>14.299999999999999</v>
      </c>
      <c r="G44" t="s">
        <v>17</v>
      </c>
      <c r="H44" t="s">
        <v>19</v>
      </c>
      <c r="I44">
        <v>17.16</v>
      </c>
      <c r="J44">
        <f>I44-14.3</f>
        <v>2.8599999999999994</v>
      </c>
      <c r="L44">
        <f t="shared" si="11"/>
        <v>-2.0233370000000006</v>
      </c>
      <c r="M44">
        <f t="shared" si="12"/>
        <v>4.0652300606030618</v>
      </c>
      <c r="N44">
        <v>4.0652300606030618</v>
      </c>
      <c r="Q44">
        <f t="shared" si="14"/>
        <v>1.4629428394118367</v>
      </c>
      <c r="R44" t="s">
        <v>17</v>
      </c>
    </row>
    <row r="45" spans="4:18" x14ac:dyDescent="0.4">
      <c r="G45" t="s">
        <v>17</v>
      </c>
      <c r="H45" t="s">
        <v>19</v>
      </c>
      <c r="I45">
        <v>17.21</v>
      </c>
      <c r="J45">
        <f t="shared" ref="J45:J46" si="19">I45-14.3</f>
        <v>2.91</v>
      </c>
      <c r="L45">
        <f t="shared" si="11"/>
        <v>-1.9733369999999999</v>
      </c>
      <c r="M45">
        <f t="shared" si="12"/>
        <v>3.9267534009738467</v>
      </c>
      <c r="N45">
        <v>3.9267534009738467</v>
      </c>
      <c r="Q45">
        <f t="shared" si="14"/>
        <v>1.4131096357283586</v>
      </c>
      <c r="R45" t="s">
        <v>17</v>
      </c>
    </row>
    <row r="46" spans="4:18" x14ac:dyDescent="0.4">
      <c r="G46" t="s">
        <v>17</v>
      </c>
      <c r="H46" t="s">
        <v>19</v>
      </c>
      <c r="I46">
        <v>17.29</v>
      </c>
      <c r="J46">
        <f t="shared" si="19"/>
        <v>2.9899999999999984</v>
      </c>
      <c r="L46">
        <f t="shared" si="11"/>
        <v>-1.8933370000000016</v>
      </c>
      <c r="M46">
        <f t="shared" si="12"/>
        <v>3.7149350817970523</v>
      </c>
      <c r="N46">
        <v>3.7149350817970523</v>
      </c>
      <c r="Q46">
        <f t="shared" si="14"/>
        <v>1.3368831765424365</v>
      </c>
      <c r="R46" t="s">
        <v>17</v>
      </c>
    </row>
  </sheetData>
  <mergeCells count="2">
    <mergeCell ref="A1:D1"/>
    <mergeCell ref="G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2024-04-18T02:39:12Z</dcterms:created>
  <dcterms:modified xsi:type="dcterms:W3CDTF">2024-07-14T06:21:50Z</dcterms:modified>
</cp:coreProperties>
</file>